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640" windowHeight="11160"/>
  </bookViews>
  <sheets>
    <sheet name="Лист3" sheetId="4" r:id="rId1"/>
  </sheets>
  <calcPr calcId="144525"/>
</workbook>
</file>

<file path=xl/calcChain.xml><?xml version="1.0" encoding="utf-8"?>
<calcChain xmlns="http://schemas.openxmlformats.org/spreadsheetml/2006/main">
  <c r="G23" i="4" l="1"/>
  <c r="F23" i="4"/>
  <c r="E23" i="4"/>
  <c r="H22" i="4"/>
  <c r="H21" i="4"/>
  <c r="H20" i="4"/>
  <c r="H19" i="4"/>
  <c r="H18" i="4"/>
  <c r="H17" i="4"/>
  <c r="H16" i="4"/>
  <c r="H15" i="4"/>
  <c r="H14" i="4"/>
  <c r="H23" i="4" l="1"/>
</calcChain>
</file>

<file path=xl/sharedStrings.xml><?xml version="1.0" encoding="utf-8"?>
<sst xmlns="http://schemas.openxmlformats.org/spreadsheetml/2006/main" count="45" uniqueCount="41">
  <si>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</si>
  <si>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</si>
  <si>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</si>
  <si>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</si>
  <si>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</si>
  <si>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</si>
  <si>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</si>
  <si>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</si>
  <si>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</si>
  <si>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</si>
  <si>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</si>
  <si>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</si>
  <si>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</si>
  <si>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</si>
  <si>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</si>
  <si>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</si>
  <si>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</si>
  <si>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</si>
  <si>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>Մասնագիտական  ծառ.</t>
  </si>
  <si>
    <t>Կենց.և հանր. սննդի  նյութ.</t>
  </si>
  <si>
    <r>
      <t>&lt;</t>
    </r>
    <r>
      <rPr>
        <sz val="9"/>
        <rFont val="Arial LatArm"/>
        <family val="2"/>
      </rPr>
      <t>&lt; _ԱրթիկիN  6 հիմնական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</si>
  <si>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r>
      <t>Հ</t>
    </r>
    <r>
      <rPr>
        <sz val="9"/>
        <color theme="1"/>
        <rFont val="Arial LatArm"/>
        <family val="2"/>
      </rPr>
      <t>Հ Շիրակի  մարզպետի աշխատակազմ</t>
    </r>
  </si>
  <si>
    <t>Տնօրեն՝                     Ա. Դավթյան</t>
  </si>
  <si>
    <t>Կապի ծառայություն</t>
  </si>
  <si>
    <t>խմ</t>
  </si>
  <si>
    <t>Կոմունալ ծառայություն</t>
  </si>
  <si>
    <t>հատ</t>
  </si>
  <si>
    <t>Դեռատիզացիայի վճար</t>
  </si>
  <si>
    <t>Հաշվապահ՝          Ա. Առակյան</t>
  </si>
  <si>
    <t xml:space="preserve"> Պայմանագրի համարը՝  ՀԿ 54</t>
  </si>
  <si>
    <t>(2025 թվականի I եռամսյակ)</t>
  </si>
  <si>
    <t>&lt;&lt;08&gt;&gt; 04.  2025թ.</t>
  </si>
  <si>
    <t xml:space="preserve">Պայմանագրի կնքման ամսաթիվը՝  &lt;&lt;04&gt;&gt;  ապրիլի 2025 թ.                            </t>
  </si>
  <si>
    <t>Պայմանագրի շրջանակներում &lt;&lt;01&gt;&gt; հունվարի  2025թվականից մինչև &lt;&lt;31&gt;&gt; մարտի 2025թվականը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</si>
  <si>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01.01.2024-31.03.2024</t>
  </si>
  <si>
    <t>Վճարված գումարը հազ. դրամ/01.01.2025-31.03.2025</t>
  </si>
  <si>
    <t>01.01.2025-31.03.2025</t>
  </si>
  <si>
    <t>I եռամսյակի մնացորդը/պարտքը +/-/հազ. դրամ/8=7-6</t>
  </si>
  <si>
    <t>Վճարման ժամկետը  01.01.2025-31.03.2025</t>
  </si>
  <si>
    <t>Պարտադիր վճարներ</t>
  </si>
  <si>
    <t>մնացորդը առ 01.01.2025թ - 3739,3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</si>
</sst>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J25" sqref="J25"/>
    </sheetView>
  </sheetViews>
  <sheetFormatPr defaultRowHeight="14.4" x14ac:dyDescent="0.3"/>
  <cols>
    <col min="1" max="1" width="5" style="1" customWidth="1"/>
    <col min="2" max="2" width="29.88671875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9.5546875" bestFit="1" customWidth="1"/>
  </cols>
  <sheetData>
    <row r="1" spans="1:17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7" ht="36" customHeight="1" x14ac:dyDescent="0.3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</row>
    <row r="3" spans="1:17" x14ac:dyDescent="0.3">
      <c r="A3" s="21" t="s">
        <v>30</v>
      </c>
      <c r="B3" s="21"/>
      <c r="C3" s="21"/>
      <c r="D3" s="21"/>
      <c r="E3" s="21"/>
      <c r="F3" s="21"/>
      <c r="G3" s="21"/>
      <c r="H3" s="21"/>
      <c r="I3" s="21"/>
      <c r="J3" s="21"/>
    </row>
    <row r="4" spans="1:17" x14ac:dyDescent="0.3">
      <c r="A4" s="22" t="s">
        <v>31</v>
      </c>
      <c r="B4" s="22"/>
      <c r="C4" s="22"/>
      <c r="D4" s="22"/>
      <c r="E4" s="22"/>
      <c r="F4" s="17"/>
      <c r="G4" s="17"/>
      <c r="H4" s="17"/>
      <c r="I4" s="17"/>
      <c r="J4" s="16"/>
    </row>
    <row r="5" spans="1:17" x14ac:dyDescent="0.3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16"/>
    </row>
    <row r="6" spans="1:17" x14ac:dyDescent="0.3">
      <c r="A6" s="19" t="s">
        <v>32</v>
      </c>
      <c r="B6" s="19"/>
      <c r="C6" s="19"/>
      <c r="D6" s="19"/>
      <c r="E6" s="19"/>
      <c r="F6" s="19"/>
      <c r="G6" s="19"/>
      <c r="H6" s="19"/>
      <c r="I6" s="19"/>
      <c r="J6" s="16"/>
    </row>
    <row r="7" spans="1:17" x14ac:dyDescent="0.3">
      <c r="A7" s="19" t="s">
        <v>29</v>
      </c>
      <c r="B7" s="19"/>
      <c r="C7" s="19"/>
      <c r="D7" s="19"/>
      <c r="E7" s="19"/>
      <c r="F7" s="19"/>
      <c r="G7" s="19"/>
      <c r="H7" s="19"/>
      <c r="I7" s="19"/>
      <c r="J7" s="16"/>
    </row>
    <row r="8" spans="1:17" x14ac:dyDescent="0.3">
      <c r="A8" s="19" t="s">
        <v>2</v>
      </c>
      <c r="B8" s="19"/>
      <c r="C8" s="19" t="s">
        <v>21</v>
      </c>
      <c r="D8" s="19"/>
      <c r="E8" s="19"/>
      <c r="F8" s="19"/>
      <c r="G8" s="19"/>
      <c r="H8" s="19"/>
      <c r="I8" s="19"/>
      <c r="J8" s="17"/>
    </row>
    <row r="9" spans="1:17" x14ac:dyDescent="0.3">
      <c r="A9" s="23" t="s">
        <v>3</v>
      </c>
      <c r="B9" s="23"/>
      <c r="C9" s="23" t="s">
        <v>20</v>
      </c>
      <c r="D9" s="23"/>
      <c r="E9" s="23"/>
      <c r="F9" s="23"/>
      <c r="G9" s="23"/>
      <c r="H9" s="23"/>
      <c r="I9" s="23"/>
      <c r="J9" s="23"/>
    </row>
    <row r="10" spans="1:17" x14ac:dyDescent="0.3">
      <c r="A10" s="23" t="s">
        <v>33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7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7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34</v>
      </c>
      <c r="F12" s="6" t="s">
        <v>35</v>
      </c>
      <c r="G12" s="6" t="s">
        <v>8</v>
      </c>
      <c r="H12" s="6" t="s">
        <v>37</v>
      </c>
      <c r="I12" s="6" t="s">
        <v>38</v>
      </c>
      <c r="J12" s="6" t="s">
        <v>9</v>
      </c>
    </row>
    <row r="13" spans="1:17" ht="17.100000000000001" customHeight="1" x14ac:dyDescent="0.3">
      <c r="A13" s="6">
        <v>1</v>
      </c>
      <c r="B13" s="6">
        <v>2</v>
      </c>
      <c r="C13" s="6">
        <v>3</v>
      </c>
      <c r="D13" s="7">
        <v>4</v>
      </c>
      <c r="E13" s="6">
        <v>5</v>
      </c>
      <c r="F13" s="6">
        <v>6</v>
      </c>
      <c r="G13" s="6">
        <v>7</v>
      </c>
      <c r="H13" s="6">
        <v>8</v>
      </c>
      <c r="I13" s="18">
        <v>9</v>
      </c>
      <c r="J13" s="6">
        <v>10</v>
      </c>
    </row>
    <row r="14" spans="1:17" ht="17.100000000000001" customHeight="1" x14ac:dyDescent="0.3">
      <c r="A14" s="6">
        <v>1</v>
      </c>
      <c r="B14" s="6" t="s">
        <v>10</v>
      </c>
      <c r="C14" s="6" t="s">
        <v>11</v>
      </c>
      <c r="D14" s="7">
        <v>37</v>
      </c>
      <c r="E14" s="8">
        <v>16675.599999999999</v>
      </c>
      <c r="F14" s="7">
        <v>13846.9</v>
      </c>
      <c r="G14" s="8">
        <v>14639.8</v>
      </c>
      <c r="H14" s="11">
        <f>G14-F14</f>
        <v>792.89999999999964</v>
      </c>
      <c r="I14" s="24" t="s">
        <v>36</v>
      </c>
      <c r="J14" s="13"/>
      <c r="K14" s="4"/>
      <c r="M14" s="3"/>
    </row>
    <row r="15" spans="1:17" ht="17.100000000000001" customHeight="1" x14ac:dyDescent="0.3">
      <c r="A15" s="6">
        <v>2</v>
      </c>
      <c r="B15" s="6" t="s">
        <v>12</v>
      </c>
      <c r="C15" s="6" t="s">
        <v>13</v>
      </c>
      <c r="D15" s="7"/>
      <c r="E15" s="10">
        <v>230.3</v>
      </c>
      <c r="F15" s="8">
        <v>230.3</v>
      </c>
      <c r="G15" s="8">
        <v>231</v>
      </c>
      <c r="H15" s="11">
        <f t="shared" ref="H15:H22" si="0">G15-F15</f>
        <v>0.69999999999998863</v>
      </c>
      <c r="I15" s="25"/>
      <c r="J15" s="13"/>
      <c r="Q15" s="4"/>
    </row>
    <row r="16" spans="1:17" ht="17.100000000000001" customHeight="1" x14ac:dyDescent="0.3">
      <c r="A16" s="6">
        <v>3</v>
      </c>
      <c r="B16" s="6" t="s">
        <v>16</v>
      </c>
      <c r="C16" s="6" t="s">
        <v>17</v>
      </c>
      <c r="D16" s="7"/>
      <c r="E16" s="8">
        <v>1541.5</v>
      </c>
      <c r="F16" s="8">
        <v>1541.5</v>
      </c>
      <c r="G16" s="8">
        <v>1569</v>
      </c>
      <c r="H16" s="11">
        <f t="shared" si="0"/>
        <v>27.5</v>
      </c>
      <c r="I16" s="25"/>
      <c r="J16" s="13"/>
      <c r="K16" s="4"/>
    </row>
    <row r="17" spans="1:13" x14ac:dyDescent="0.3">
      <c r="A17" s="6">
        <v>4</v>
      </c>
      <c r="B17" s="6" t="s">
        <v>25</v>
      </c>
      <c r="C17" s="6" t="s">
        <v>24</v>
      </c>
      <c r="D17" s="7"/>
      <c r="E17" s="8">
        <v>92.8</v>
      </c>
      <c r="F17" s="8">
        <v>92.8</v>
      </c>
      <c r="G17" s="8">
        <v>109</v>
      </c>
      <c r="H17" s="11">
        <f t="shared" si="0"/>
        <v>16.200000000000003</v>
      </c>
      <c r="I17" s="25"/>
      <c r="J17" s="13"/>
      <c r="K17" s="4"/>
    </row>
    <row r="18" spans="1:13" x14ac:dyDescent="0.3">
      <c r="A18" s="6">
        <v>5</v>
      </c>
      <c r="B18" s="6" t="s">
        <v>23</v>
      </c>
      <c r="C18" s="6" t="s">
        <v>26</v>
      </c>
      <c r="D18" s="7"/>
      <c r="E18" s="8">
        <v>14.4</v>
      </c>
      <c r="F18" s="8">
        <v>14.4</v>
      </c>
      <c r="G18" s="8">
        <v>15</v>
      </c>
      <c r="H18" s="11">
        <f t="shared" si="0"/>
        <v>0.59999999999999964</v>
      </c>
      <c r="I18" s="25"/>
      <c r="J18" s="13"/>
      <c r="K18" s="4"/>
    </row>
    <row r="19" spans="1:13" x14ac:dyDescent="0.3">
      <c r="A19" s="6">
        <v>7</v>
      </c>
      <c r="B19" s="6" t="s">
        <v>18</v>
      </c>
      <c r="C19" s="6" t="s">
        <v>11</v>
      </c>
      <c r="D19" s="7"/>
      <c r="E19" s="8">
        <v>167.8</v>
      </c>
      <c r="F19" s="8">
        <v>167.8</v>
      </c>
      <c r="G19" s="8">
        <v>182</v>
      </c>
      <c r="H19" s="11">
        <f t="shared" si="0"/>
        <v>14.199999999999989</v>
      </c>
      <c r="I19" s="25"/>
      <c r="J19" s="13"/>
    </row>
    <row r="20" spans="1:13" s="2" customFormat="1" x14ac:dyDescent="0.3">
      <c r="A20" s="6">
        <v>9</v>
      </c>
      <c r="B20" s="6" t="s">
        <v>27</v>
      </c>
      <c r="C20" s="6" t="s">
        <v>11</v>
      </c>
      <c r="D20" s="7"/>
      <c r="E20" s="8">
        <v>15</v>
      </c>
      <c r="F20" s="8">
        <v>15</v>
      </c>
      <c r="G20" s="8">
        <v>15</v>
      </c>
      <c r="H20" s="11">
        <f t="shared" si="0"/>
        <v>0</v>
      </c>
      <c r="I20" s="25"/>
      <c r="J20" s="13"/>
      <c r="K20" s="5"/>
      <c r="M20" s="5"/>
    </row>
    <row r="21" spans="1:13" x14ac:dyDescent="0.3">
      <c r="A21" s="6">
        <v>11</v>
      </c>
      <c r="B21" s="6" t="s">
        <v>19</v>
      </c>
      <c r="C21" s="6" t="s">
        <v>11</v>
      </c>
      <c r="D21" s="7"/>
      <c r="E21" s="8">
        <v>748.8</v>
      </c>
      <c r="F21" s="8">
        <v>748.4</v>
      </c>
      <c r="G21" s="8">
        <v>750</v>
      </c>
      <c r="H21" s="11">
        <f t="shared" si="0"/>
        <v>1.6000000000000227</v>
      </c>
      <c r="I21" s="25"/>
      <c r="J21" s="13"/>
      <c r="M21" s="4"/>
    </row>
    <row r="22" spans="1:13" x14ac:dyDescent="0.3">
      <c r="A22" s="6">
        <v>12</v>
      </c>
      <c r="B22" s="6" t="s">
        <v>39</v>
      </c>
      <c r="C22" s="6" t="s">
        <v>11</v>
      </c>
      <c r="D22" s="6"/>
      <c r="E22" s="9">
        <v>16.8</v>
      </c>
      <c r="F22" s="9">
        <v>16.8</v>
      </c>
      <c r="G22" s="9">
        <v>16.8</v>
      </c>
      <c r="H22" s="11">
        <f t="shared" si="0"/>
        <v>0</v>
      </c>
      <c r="I22" s="14"/>
      <c r="J22" s="13"/>
      <c r="M22" s="4"/>
    </row>
    <row r="23" spans="1:13" ht="22.8" x14ac:dyDescent="0.3">
      <c r="A23" s="6"/>
      <c r="B23" s="6" t="s">
        <v>14</v>
      </c>
      <c r="C23" s="6"/>
      <c r="D23" s="6"/>
      <c r="E23" s="9">
        <f>SUM(E14:E22)</f>
        <v>19502.999999999996</v>
      </c>
      <c r="F23" s="9">
        <f>SUM(F14:F22)</f>
        <v>16673.899999999998</v>
      </c>
      <c r="G23" s="9">
        <f>SUM(G14:G22)</f>
        <v>17527.599999999999</v>
      </c>
      <c r="H23" s="12">
        <f>SUM(H14:H22)</f>
        <v>853.6999999999997</v>
      </c>
      <c r="I23" s="15"/>
      <c r="J23" s="13" t="s">
        <v>40</v>
      </c>
      <c r="M23" s="4"/>
    </row>
    <row r="24" spans="1:13" x14ac:dyDescent="0.3">
      <c r="G24" s="4"/>
    </row>
    <row r="25" spans="1:13" x14ac:dyDescent="0.3">
      <c r="B25" t="s">
        <v>22</v>
      </c>
      <c r="K25" s="4"/>
    </row>
    <row r="26" spans="1:13" ht="32.4" customHeight="1" x14ac:dyDescent="0.3">
      <c r="B26" t="s">
        <v>28</v>
      </c>
    </row>
    <row r="30" spans="1:13" x14ac:dyDescent="0.3">
      <c r="A30"/>
      <c r="H30" s="4"/>
    </row>
    <row r="32" spans="1:13" x14ac:dyDescent="0.3">
      <c r="A32"/>
      <c r="H32" s="4"/>
    </row>
  </sheetData>
  <mergeCells count="13">
    <mergeCell ref="A6:I6"/>
    <mergeCell ref="A1:J1"/>
    <mergeCell ref="A2:J2"/>
    <mergeCell ref="A3:J3"/>
    <mergeCell ref="A4:E4"/>
    <mergeCell ref="A5:I5"/>
    <mergeCell ref="I14:I21"/>
    <mergeCell ref="A7:I7"/>
    <mergeCell ref="A8:B8"/>
    <mergeCell ref="C8:I8"/>
    <mergeCell ref="A9:B9"/>
    <mergeCell ref="C9:J9"/>
    <mergeCell ref="A10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2025-04-04T07:57:19Z</dcterms:modified>
</cp:coreProperties>
</file>